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Table1!$3:$5</definedName>
    <definedName name="_xlnm.Print_Area" localSheetId="0">Table1!$A$1:$N$29</definedName>
  </definedNames>
  <calcPr calcId="145621"/>
</workbook>
</file>

<file path=xl/calcChain.xml><?xml version="1.0" encoding="utf-8"?>
<calcChain xmlns="http://schemas.openxmlformats.org/spreadsheetml/2006/main">
  <c r="N7" i="1" l="1"/>
  <c r="M29" i="1"/>
  <c r="N29" i="1"/>
  <c r="N23" i="1"/>
  <c r="N8" i="1"/>
  <c r="N11" i="1" s="1"/>
  <c r="N9" i="1"/>
  <c r="N17" i="1"/>
  <c r="K7" i="1"/>
  <c r="O12" i="1"/>
  <c r="O13" i="1"/>
  <c r="O14" i="1"/>
  <c r="O15" i="1"/>
  <c r="O16" i="1"/>
  <c r="O18" i="1"/>
  <c r="O19" i="1"/>
  <c r="O20" i="1"/>
  <c r="O21" i="1"/>
  <c r="O22" i="1"/>
  <c r="O24" i="1"/>
  <c r="O25" i="1"/>
  <c r="O26" i="1"/>
  <c r="O27" i="1"/>
  <c r="O28" i="1"/>
  <c r="L7" i="1"/>
  <c r="L8" i="1"/>
  <c r="L9" i="1"/>
  <c r="L17" i="1"/>
  <c r="L23" i="1"/>
  <c r="L29" i="1"/>
  <c r="J17" i="1"/>
  <c r="J23" i="1"/>
  <c r="K29" i="1"/>
  <c r="H9" i="1"/>
  <c r="I23" i="1"/>
  <c r="H7" i="1"/>
  <c r="H8" i="1"/>
  <c r="H10" i="1"/>
  <c r="I7" i="1"/>
  <c r="I8" i="1"/>
  <c r="I9" i="1"/>
  <c r="I10" i="1"/>
  <c r="J8" i="1"/>
  <c r="J9" i="1"/>
  <c r="J10" i="1"/>
  <c r="O10" i="1" s="1"/>
  <c r="M7" i="1"/>
  <c r="M8" i="1"/>
  <c r="M9" i="1"/>
  <c r="K8" i="1"/>
  <c r="K9" i="1"/>
  <c r="H29" i="1"/>
  <c r="O29" i="1" s="1"/>
  <c r="I29" i="1"/>
  <c r="J29" i="1"/>
  <c r="H23" i="1"/>
  <c r="O23" i="1" s="1"/>
  <c r="M23" i="1"/>
  <c r="K23" i="1"/>
  <c r="H17" i="1"/>
  <c r="O17" i="1" s="1"/>
  <c r="I17" i="1"/>
  <c r="M17" i="1"/>
  <c r="K17" i="1"/>
  <c r="I11" i="1" l="1"/>
  <c r="O8" i="1"/>
  <c r="L11" i="1"/>
  <c r="O9" i="1"/>
  <c r="K11" i="1"/>
  <c r="M11" i="1"/>
  <c r="J7" i="1"/>
  <c r="O7" i="1" s="1"/>
  <c r="H11" i="1"/>
  <c r="J11" i="1" l="1"/>
  <c r="O11" i="1" s="1"/>
</calcChain>
</file>

<file path=xl/sharedStrings.xml><?xml version="1.0" encoding="utf-8"?>
<sst xmlns="http://schemas.openxmlformats.org/spreadsheetml/2006/main" count="129" uniqueCount="38">
  <si>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</si>
  <si>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</si>
  <si>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</si>
  <si>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</si>
  <si>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</si>
  <si>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</si>
  <si>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</si>
  <si>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2020 год</t>
  </si>
  <si>
    <t>2021 год</t>
  </si>
  <si>
    <t>1</t>
  </si>
  <si>
    <t>2</t>
  </si>
  <si>
    <t>0,00</t>
  </si>
  <si>
    <t>средства местных бюджетов</t>
  </si>
  <si>
    <t>внебюджетные средства</t>
  </si>
  <si>
    <t>итого</t>
  </si>
  <si>
    <t>1.</t>
  </si>
  <si>
    <t>02</t>
  </si>
  <si>
    <t xml:space="preserve">Подпрограмма «Обеспечение жильем молодых семей» </t>
  </si>
  <si>
    <t>План реализации муниципальной программы «Строительство и архитектура в Мглинском районе»</t>
  </si>
  <si>
    <t>Подпрограмма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районе»»</t>
  </si>
  <si>
    <t>Подпрограмма «Модернизация объектов коммунальной ин-фраструктуры»</t>
  </si>
  <si>
    <t>1.3.</t>
  </si>
  <si>
    <t>1.1.</t>
  </si>
  <si>
    <t>1.2.</t>
  </si>
  <si>
    <t>Программа «Строительство и архитектура в Мглинском районе»</t>
  </si>
  <si>
    <t>поступления из  областного бюджета</t>
  </si>
  <si>
    <t>поступление из федерального бюджета</t>
  </si>
  <si>
    <t>поступление  из федерального бюджета</t>
  </si>
  <si>
    <t>МП</t>
  </si>
  <si>
    <t>ППМП</t>
  </si>
  <si>
    <t>2022 год</t>
  </si>
  <si>
    <t>x</t>
  </si>
  <si>
    <t>2023 год</t>
  </si>
  <si>
    <t>ГРБС</t>
  </si>
  <si>
    <t>Муниципальная программа, подпрограмма, основное мероприятие (проект(программа)), направление расходов, мероприятие</t>
  </si>
  <si>
    <t>2024 год</t>
  </si>
  <si>
    <t>2025 год</t>
  </si>
  <si>
    <t xml:space="preserve">Приложение №3 к постановлению администрации Мглинского  района                                                                                                                                                  от                                                  №                                                                                      Приложение  5 к муниципальной программе «Строительство и архитектура в Мглинском районе»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</si>
</sst>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46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0" fillId="0" borderId="0" xfId="0" applyNumberFormat="1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4" fontId="3" fillId="3" borderId="4" xfId="0" applyNumberFormat="1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4" fontId="3" fillId="4" borderId="4" xfId="0" applyNumberFormat="1" applyFont="1" applyFill="1" applyBorder="1" applyAlignment="1">
      <alignment horizontal="center" vertical="top" wrapText="1"/>
    </xf>
    <xf numFmtId="0" fontId="3" fillId="3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view="pageBreakPreview" zoomScale="75" workbookViewId="0">
      <selection activeCell="K1" sqref="K1:M1"/>
    </sheetView>
  </sheetViews>
  <sheetFormatPr defaultRowHeight="15.6" x14ac:dyDescent="0.25"/>
  <cols>
    <col min="1" max="1" width="9.109375" style="1" customWidth="1"/>
    <col min="2" max="2" width="41" style="1" customWidth="1"/>
    <col min="3" max="3" width="8.6640625" style="1" customWidth="1"/>
    <col min="4" max="4" width="6.44140625" style="1" customWidth="1"/>
    <col min="5" max="5" width="7" style="1" customWidth="1"/>
    <col min="6" max="6" width="7.44140625" style="1" customWidth="1"/>
    <col min="7" max="7" width="11.33203125" style="1" customWidth="1"/>
    <col min="8" max="8" width="18.77734375" style="1" customWidth="1"/>
    <col min="9" max="9" width="23" style="1" customWidth="1"/>
    <col min="10" max="10" width="19.109375" style="1" customWidth="1"/>
    <col min="11" max="11" width="19.109375" style="28" customWidth="1"/>
    <col min="12" max="14" width="19.109375" style="1" customWidth="1"/>
    <col min="15" max="15" width="16" customWidth="1"/>
  </cols>
  <sheetData>
    <row r="1" spans="1:15" ht="103.5" customHeight="1" x14ac:dyDescent="0.25">
      <c r="K1" s="44" t="s">
        <v>37</v>
      </c>
      <c r="L1" s="44"/>
      <c r="M1" s="44"/>
      <c r="N1" s="30"/>
    </row>
    <row r="2" spans="1:15" ht="26.25" customHeight="1" x14ac:dyDescent="0.25">
      <c r="A2" s="38" t="s">
        <v>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29"/>
    </row>
    <row r="3" spans="1:15" ht="53.1" customHeight="1" x14ac:dyDescent="0.25">
      <c r="A3" s="39" t="s">
        <v>1</v>
      </c>
      <c r="B3" s="39" t="s">
        <v>34</v>
      </c>
      <c r="C3" s="39" t="s">
        <v>2</v>
      </c>
      <c r="D3" s="39"/>
      <c r="E3" s="39"/>
      <c r="F3" s="39"/>
      <c r="G3" s="40"/>
      <c r="H3" s="45" t="s">
        <v>3</v>
      </c>
      <c r="I3" s="45"/>
      <c r="J3" s="45"/>
      <c r="K3" s="45"/>
      <c r="L3" s="45"/>
      <c r="M3" s="45"/>
      <c r="N3" s="45"/>
    </row>
    <row r="4" spans="1:15" ht="51.75" customHeight="1" x14ac:dyDescent="0.25">
      <c r="A4" s="39" t="s">
        <v>0</v>
      </c>
      <c r="B4" s="39" t="s">
        <v>0</v>
      </c>
      <c r="C4" s="2" t="s">
        <v>33</v>
      </c>
      <c r="D4" s="2" t="s">
        <v>28</v>
      </c>
      <c r="E4" s="2" t="s">
        <v>29</v>
      </c>
      <c r="F4" s="2" t="s">
        <v>4</v>
      </c>
      <c r="G4" s="2" t="s">
        <v>5</v>
      </c>
      <c r="H4" s="33" t="s">
        <v>6</v>
      </c>
      <c r="I4" s="33" t="s">
        <v>7</v>
      </c>
      <c r="J4" s="34" t="s">
        <v>8</v>
      </c>
      <c r="K4" s="35" t="s">
        <v>30</v>
      </c>
      <c r="L4" s="36" t="s">
        <v>32</v>
      </c>
      <c r="M4" s="37" t="s">
        <v>35</v>
      </c>
      <c r="N4" s="37" t="s">
        <v>36</v>
      </c>
    </row>
    <row r="5" spans="1:15" ht="22.65" customHeight="1" x14ac:dyDescent="0.25">
      <c r="A5" s="3" t="s">
        <v>9</v>
      </c>
      <c r="B5" s="3" t="s">
        <v>10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18">
        <v>9</v>
      </c>
      <c r="J5" s="11">
        <v>10</v>
      </c>
      <c r="K5" s="26">
        <v>11</v>
      </c>
      <c r="L5" s="11">
        <v>12</v>
      </c>
      <c r="M5" s="31">
        <v>13</v>
      </c>
      <c r="N5" s="11">
        <v>14</v>
      </c>
    </row>
    <row r="6" spans="1:15" ht="46.5" customHeight="1" x14ac:dyDescent="0.25">
      <c r="A6" s="41" t="s">
        <v>15</v>
      </c>
      <c r="B6" s="21" t="s">
        <v>24</v>
      </c>
      <c r="C6" s="3"/>
      <c r="D6" s="3"/>
      <c r="E6" s="3"/>
      <c r="F6" s="3"/>
      <c r="G6" s="18"/>
      <c r="H6" s="3"/>
      <c r="I6" s="18"/>
      <c r="J6" s="11"/>
      <c r="K6" s="26"/>
      <c r="L6" s="11"/>
      <c r="M6" s="31"/>
      <c r="N6" s="31"/>
    </row>
    <row r="7" spans="1:15" ht="30.75" customHeight="1" x14ac:dyDescent="0.25">
      <c r="A7" s="42"/>
      <c r="B7" s="4" t="s">
        <v>12</v>
      </c>
      <c r="C7" s="14">
        <v>901</v>
      </c>
      <c r="D7" s="15" t="s">
        <v>16</v>
      </c>
      <c r="E7" s="14" t="s">
        <v>31</v>
      </c>
      <c r="F7" s="14" t="s">
        <v>31</v>
      </c>
      <c r="G7" s="16" t="s">
        <v>31</v>
      </c>
      <c r="H7" s="7">
        <f t="shared" ref="H7:M9" si="0">H13+H19+H25</f>
        <v>20836723.579999998</v>
      </c>
      <c r="I7" s="19">
        <f t="shared" si="0"/>
        <v>23872624.91</v>
      </c>
      <c r="J7" s="12">
        <f t="shared" si="0"/>
        <v>27512685.310000002</v>
      </c>
      <c r="K7" s="27">
        <f>K13+K19+K25</f>
        <v>37943120.140000001</v>
      </c>
      <c r="L7" s="12">
        <f t="shared" ref="L7" si="1">L13+L19+L25</f>
        <v>22707243.5</v>
      </c>
      <c r="M7" s="32">
        <f t="shared" si="0"/>
        <v>20869873.5</v>
      </c>
      <c r="N7" s="32">
        <f>N13+N19+N25</f>
        <v>20940507.5</v>
      </c>
      <c r="O7" s="13">
        <f>H7+I7+J7+M7+L7+K7</f>
        <v>153742270.94</v>
      </c>
    </row>
    <row r="8" spans="1:15" ht="32.25" customHeight="1" x14ac:dyDescent="0.25">
      <c r="A8" s="42"/>
      <c r="B8" s="4" t="s">
        <v>26</v>
      </c>
      <c r="C8" s="14">
        <v>901</v>
      </c>
      <c r="D8" s="15" t="s">
        <v>16</v>
      </c>
      <c r="E8" s="14" t="s">
        <v>31</v>
      </c>
      <c r="F8" s="14" t="s">
        <v>31</v>
      </c>
      <c r="G8" s="16" t="s">
        <v>31</v>
      </c>
      <c r="H8" s="7">
        <f t="shared" si="0"/>
        <v>728954.29</v>
      </c>
      <c r="I8" s="19">
        <f t="shared" si="0"/>
        <v>509497.82</v>
      </c>
      <c r="J8" s="12">
        <f t="shared" si="0"/>
        <v>177076.36</v>
      </c>
      <c r="K8" s="27">
        <f t="shared" si="0"/>
        <v>136101.4</v>
      </c>
      <c r="L8" s="12">
        <f t="shared" ref="L8" si="2">L14+L20+L26</f>
        <v>0</v>
      </c>
      <c r="M8" s="32">
        <f t="shared" si="0"/>
        <v>0</v>
      </c>
      <c r="N8" s="32">
        <f t="shared" ref="N8" si="3">N14+N20+N26</f>
        <v>0</v>
      </c>
      <c r="O8" s="13">
        <f t="shared" ref="O8:O28" si="4">H8+I8+J8+M8+L8+K8</f>
        <v>1551629.87</v>
      </c>
    </row>
    <row r="9" spans="1:15" ht="37.5" customHeight="1" x14ac:dyDescent="0.25">
      <c r="A9" s="42"/>
      <c r="B9" s="4" t="s">
        <v>25</v>
      </c>
      <c r="C9" s="14">
        <v>901</v>
      </c>
      <c r="D9" s="15" t="s">
        <v>16</v>
      </c>
      <c r="E9" s="14" t="s">
        <v>31</v>
      </c>
      <c r="F9" s="14" t="s">
        <v>31</v>
      </c>
      <c r="G9" s="16" t="s">
        <v>31</v>
      </c>
      <c r="H9" s="7">
        <f t="shared" si="0"/>
        <v>2545408.0499999998</v>
      </c>
      <c r="I9" s="19">
        <f t="shared" si="0"/>
        <v>6794355.04</v>
      </c>
      <c r="J9" s="12">
        <f t="shared" si="0"/>
        <v>7501716.459999999</v>
      </c>
      <c r="K9" s="27">
        <f t="shared" si="0"/>
        <v>405817.25</v>
      </c>
      <c r="L9" s="12">
        <f t="shared" ref="L9" si="5">L15+L21+L27</f>
        <v>0</v>
      </c>
      <c r="M9" s="32">
        <f t="shared" si="0"/>
        <v>0</v>
      </c>
      <c r="N9" s="32">
        <f t="shared" ref="N9" si="6">N15+N21+N27</f>
        <v>0</v>
      </c>
      <c r="O9" s="13">
        <f t="shared" si="4"/>
        <v>17247296.799999997</v>
      </c>
    </row>
    <row r="10" spans="1:15" ht="18.75" customHeight="1" x14ac:dyDescent="0.25">
      <c r="A10" s="42"/>
      <c r="B10" s="4" t="s">
        <v>13</v>
      </c>
      <c r="C10" s="14">
        <v>901</v>
      </c>
      <c r="D10" s="15" t="s">
        <v>16</v>
      </c>
      <c r="E10" s="14" t="s">
        <v>31</v>
      </c>
      <c r="F10" s="14" t="s">
        <v>31</v>
      </c>
      <c r="G10" s="16" t="s">
        <v>31</v>
      </c>
      <c r="H10" s="7">
        <f>H16+H22+H28</f>
        <v>0</v>
      </c>
      <c r="I10" s="19">
        <f>I16+I22+I28</f>
        <v>0</v>
      </c>
      <c r="J10" s="12">
        <f>J16+J22+J28</f>
        <v>0</v>
      </c>
      <c r="K10" s="27">
        <v>0</v>
      </c>
      <c r="L10" s="12">
        <v>0</v>
      </c>
      <c r="M10" s="32">
        <v>0</v>
      </c>
      <c r="N10" s="32">
        <v>0</v>
      </c>
      <c r="O10" s="13">
        <f t="shared" si="4"/>
        <v>0</v>
      </c>
    </row>
    <row r="11" spans="1:15" ht="22.65" customHeight="1" x14ac:dyDescent="0.25">
      <c r="A11" s="43"/>
      <c r="B11" s="5" t="s">
        <v>14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 t="shared" ref="H11:M11" si="7">H7+H8+H9+H10</f>
        <v>24111085.919999998</v>
      </c>
      <c r="I11" s="19">
        <f t="shared" si="7"/>
        <v>31176477.77</v>
      </c>
      <c r="J11" s="12">
        <f t="shared" si="7"/>
        <v>35191478.130000003</v>
      </c>
      <c r="K11" s="27">
        <f t="shared" si="7"/>
        <v>38485038.789999999</v>
      </c>
      <c r="L11" s="12">
        <f t="shared" si="7"/>
        <v>22707243.5</v>
      </c>
      <c r="M11" s="32">
        <f t="shared" si="7"/>
        <v>20869873.5</v>
      </c>
      <c r="N11" s="32">
        <f>N7+N8+N9+N10</f>
        <v>20940507.5</v>
      </c>
      <c r="O11" s="13">
        <f>H11+I11+J11+M11+L11+K11+N11</f>
        <v>193481705.10999998</v>
      </c>
    </row>
    <row r="12" spans="1:15" ht="46.5" customHeight="1" x14ac:dyDescent="0.25">
      <c r="A12" s="41" t="s">
        <v>22</v>
      </c>
      <c r="B12" s="22" t="s">
        <v>20</v>
      </c>
      <c r="C12" s="6"/>
      <c r="D12" s="6"/>
      <c r="E12" s="6"/>
      <c r="F12" s="23"/>
      <c r="G12" s="23"/>
      <c r="H12" s="7"/>
      <c r="I12" s="24"/>
      <c r="J12" s="12"/>
      <c r="K12" s="27"/>
      <c r="L12" s="12"/>
      <c r="M12" s="32"/>
      <c r="N12" s="32"/>
      <c r="O12" s="13">
        <f t="shared" si="4"/>
        <v>0</v>
      </c>
    </row>
    <row r="13" spans="1:15" x14ac:dyDescent="0.25">
      <c r="A13" s="42"/>
      <c r="B13" s="4" t="s">
        <v>12</v>
      </c>
      <c r="C13" s="14">
        <v>901</v>
      </c>
      <c r="D13" s="15" t="s">
        <v>16</v>
      </c>
      <c r="E13" s="14">
        <v>4</v>
      </c>
      <c r="F13" s="16" t="s">
        <v>31</v>
      </c>
      <c r="G13" s="16" t="s">
        <v>31</v>
      </c>
      <c r="H13" s="7">
        <v>926174.13</v>
      </c>
      <c r="I13" s="17">
        <v>971999</v>
      </c>
      <c r="J13" s="10">
        <v>978887.39</v>
      </c>
      <c r="K13" s="25">
        <v>12691200</v>
      </c>
      <c r="L13" s="10">
        <v>50000</v>
      </c>
      <c r="M13" s="17">
        <v>0</v>
      </c>
      <c r="N13" s="17">
        <v>0</v>
      </c>
      <c r="O13" s="13">
        <f t="shared" si="4"/>
        <v>15618260.52</v>
      </c>
    </row>
    <row r="14" spans="1:15" x14ac:dyDescent="0.25">
      <c r="A14" s="42"/>
      <c r="B14" s="4" t="s">
        <v>27</v>
      </c>
      <c r="C14" s="14">
        <v>901</v>
      </c>
      <c r="D14" s="15" t="s">
        <v>16</v>
      </c>
      <c r="E14" s="14">
        <v>4</v>
      </c>
      <c r="F14" s="16" t="s">
        <v>31</v>
      </c>
      <c r="G14" s="16" t="s">
        <v>31</v>
      </c>
      <c r="H14" s="8">
        <v>0</v>
      </c>
      <c r="I14" s="17">
        <v>0</v>
      </c>
      <c r="J14" s="10">
        <v>0</v>
      </c>
      <c r="K14" s="25">
        <v>0</v>
      </c>
      <c r="L14" s="10">
        <v>0</v>
      </c>
      <c r="M14" s="17">
        <v>0</v>
      </c>
      <c r="N14" s="17">
        <v>0</v>
      </c>
      <c r="O14" s="13">
        <f t="shared" si="4"/>
        <v>0</v>
      </c>
    </row>
    <row r="15" spans="1:15" x14ac:dyDescent="0.25">
      <c r="A15" s="42"/>
      <c r="B15" s="4" t="s">
        <v>25</v>
      </c>
      <c r="C15" s="14">
        <v>901</v>
      </c>
      <c r="D15" s="15" t="s">
        <v>16</v>
      </c>
      <c r="E15" s="14">
        <v>4</v>
      </c>
      <c r="F15" s="16" t="s">
        <v>31</v>
      </c>
      <c r="G15" s="16" t="s">
        <v>31</v>
      </c>
      <c r="H15" s="8">
        <v>1997058.34</v>
      </c>
      <c r="I15" s="17">
        <v>300000</v>
      </c>
      <c r="J15" s="10">
        <v>377290.51</v>
      </c>
      <c r="K15" s="25">
        <v>0</v>
      </c>
      <c r="L15" s="10">
        <v>0</v>
      </c>
      <c r="M15" s="17">
        <v>0</v>
      </c>
      <c r="N15" s="17">
        <v>0</v>
      </c>
      <c r="O15" s="13">
        <f t="shared" si="4"/>
        <v>2674348.8499999996</v>
      </c>
    </row>
    <row r="16" spans="1:15" x14ac:dyDescent="0.25">
      <c r="A16" s="42"/>
      <c r="B16" s="4" t="s">
        <v>13</v>
      </c>
      <c r="C16" s="14">
        <v>901</v>
      </c>
      <c r="D16" s="15" t="s">
        <v>16</v>
      </c>
      <c r="E16" s="14">
        <v>4</v>
      </c>
      <c r="F16" s="16" t="s">
        <v>31</v>
      </c>
      <c r="G16" s="16" t="s">
        <v>31</v>
      </c>
      <c r="H16" s="9" t="s">
        <v>11</v>
      </c>
      <c r="I16" s="20" t="s">
        <v>11</v>
      </c>
      <c r="J16" s="10">
        <v>0</v>
      </c>
      <c r="K16" s="25">
        <v>0</v>
      </c>
      <c r="L16" s="10">
        <v>0</v>
      </c>
      <c r="M16" s="17">
        <v>0</v>
      </c>
      <c r="N16" s="17">
        <v>0</v>
      </c>
      <c r="O16" s="13">
        <f t="shared" si="4"/>
        <v>0</v>
      </c>
    </row>
    <row r="17" spans="1:15" ht="14.4" customHeight="1" x14ac:dyDescent="0.25">
      <c r="A17" s="43"/>
      <c r="B17" s="5" t="s">
        <v>14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10">
        <f t="shared" ref="H17:M17" si="8">SUM(H13:H16)</f>
        <v>2923232.47</v>
      </c>
      <c r="I17" s="17">
        <f t="shared" si="8"/>
        <v>1271999</v>
      </c>
      <c r="J17" s="10">
        <f t="shared" si="8"/>
        <v>1356177.9</v>
      </c>
      <c r="K17" s="25">
        <f t="shared" si="8"/>
        <v>12691200</v>
      </c>
      <c r="L17" s="10">
        <f t="shared" si="8"/>
        <v>50000</v>
      </c>
      <c r="M17" s="17">
        <f t="shared" si="8"/>
        <v>0</v>
      </c>
      <c r="N17" s="17">
        <f t="shared" ref="N17" si="9">SUM(N13:N16)</f>
        <v>0</v>
      </c>
      <c r="O17" s="13">
        <f>H17+I17+J17+M17+L17+K17</f>
        <v>18292609.370000001</v>
      </c>
    </row>
    <row r="18" spans="1:15" ht="115.5" customHeight="1" x14ac:dyDescent="0.25">
      <c r="A18" s="41" t="s">
        <v>23</v>
      </c>
      <c r="B18" s="22" t="s">
        <v>19</v>
      </c>
      <c r="C18" s="6"/>
      <c r="D18" s="6"/>
      <c r="E18" s="6"/>
      <c r="F18" s="23"/>
      <c r="G18" s="23"/>
      <c r="H18" s="10"/>
      <c r="I18" s="17"/>
      <c r="J18" s="10"/>
      <c r="K18" s="25"/>
      <c r="L18" s="10"/>
      <c r="M18" s="17"/>
      <c r="N18" s="10"/>
      <c r="O18" s="13">
        <f t="shared" si="4"/>
        <v>0</v>
      </c>
    </row>
    <row r="19" spans="1:15" ht="21" customHeight="1" x14ac:dyDescent="0.25">
      <c r="A19" s="42"/>
      <c r="B19" s="4" t="s">
        <v>12</v>
      </c>
      <c r="C19" s="14">
        <v>901</v>
      </c>
      <c r="D19" s="15" t="s">
        <v>16</v>
      </c>
      <c r="E19" s="14">
        <v>5</v>
      </c>
      <c r="F19" s="16" t="s">
        <v>31</v>
      </c>
      <c r="G19" s="16" t="s">
        <v>31</v>
      </c>
      <c r="H19" s="10">
        <v>19399627.449999999</v>
      </c>
      <c r="I19" s="17">
        <v>22517434.710000001</v>
      </c>
      <c r="J19" s="10">
        <v>26260089.920000002</v>
      </c>
      <c r="K19" s="25">
        <v>25035152.68</v>
      </c>
      <c r="L19" s="10">
        <v>21714900</v>
      </c>
      <c r="M19" s="17">
        <v>19927530</v>
      </c>
      <c r="N19" s="17">
        <v>19998164</v>
      </c>
      <c r="O19" s="13">
        <f t="shared" si="4"/>
        <v>134854734.75999999</v>
      </c>
    </row>
    <row r="20" spans="1:15" ht="33" customHeight="1" x14ac:dyDescent="0.25">
      <c r="A20" s="42"/>
      <c r="B20" s="4" t="s">
        <v>27</v>
      </c>
      <c r="C20" s="14">
        <v>901</v>
      </c>
      <c r="D20" s="15" t="s">
        <v>16</v>
      </c>
      <c r="E20" s="14">
        <v>5</v>
      </c>
      <c r="F20" s="16" t="s">
        <v>31</v>
      </c>
      <c r="G20" s="16" t="s">
        <v>31</v>
      </c>
      <c r="H20" s="8" t="s">
        <v>11</v>
      </c>
      <c r="I20" s="17">
        <v>0</v>
      </c>
      <c r="J20" s="10">
        <v>0</v>
      </c>
      <c r="K20" s="25">
        <v>0</v>
      </c>
      <c r="L20" s="10">
        <v>0</v>
      </c>
      <c r="M20" s="17">
        <v>0</v>
      </c>
      <c r="N20" s="17">
        <v>0</v>
      </c>
      <c r="O20" s="13">
        <f t="shared" si="4"/>
        <v>0</v>
      </c>
    </row>
    <row r="21" spans="1:15" x14ac:dyDescent="0.25">
      <c r="A21" s="42"/>
      <c r="B21" s="4" t="s">
        <v>25</v>
      </c>
      <c r="C21" s="14">
        <v>901</v>
      </c>
      <c r="D21" s="15" t="s">
        <v>16</v>
      </c>
      <c r="E21" s="14">
        <v>5</v>
      </c>
      <c r="F21" s="16" t="s">
        <v>31</v>
      </c>
      <c r="G21" s="16" t="s">
        <v>31</v>
      </c>
      <c r="H21" s="10">
        <v>0</v>
      </c>
      <c r="I21" s="17">
        <v>6045874.8600000003</v>
      </c>
      <c r="J21" s="10">
        <v>6617232.3099999996</v>
      </c>
      <c r="K21" s="25">
        <v>0</v>
      </c>
      <c r="L21" s="10">
        <v>0</v>
      </c>
      <c r="M21" s="17">
        <v>0</v>
      </c>
      <c r="N21" s="17">
        <v>0</v>
      </c>
      <c r="O21" s="13">
        <f t="shared" si="4"/>
        <v>12663107.17</v>
      </c>
    </row>
    <row r="22" spans="1:15" x14ac:dyDescent="0.25">
      <c r="A22" s="42"/>
      <c r="B22" s="4" t="s">
        <v>13</v>
      </c>
      <c r="C22" s="14">
        <v>901</v>
      </c>
      <c r="D22" s="15" t="s">
        <v>16</v>
      </c>
      <c r="E22" s="14">
        <v>5</v>
      </c>
      <c r="F22" s="16" t="s">
        <v>31</v>
      </c>
      <c r="G22" s="16" t="s">
        <v>31</v>
      </c>
      <c r="H22" s="9" t="s">
        <v>11</v>
      </c>
      <c r="I22" s="20" t="s">
        <v>11</v>
      </c>
      <c r="J22" s="10">
        <v>0</v>
      </c>
      <c r="K22" s="25">
        <v>0</v>
      </c>
      <c r="L22" s="10">
        <v>0</v>
      </c>
      <c r="M22" s="17">
        <v>0</v>
      </c>
      <c r="N22" s="17">
        <v>0</v>
      </c>
      <c r="O22" s="13">
        <f t="shared" si="4"/>
        <v>0</v>
      </c>
    </row>
    <row r="23" spans="1:15" x14ac:dyDescent="0.25">
      <c r="A23" s="43"/>
      <c r="B23" s="5" t="s">
        <v>14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10">
        <f t="shared" ref="H23:M23" si="10">SUM(H19:H22)</f>
        <v>19399627.449999999</v>
      </c>
      <c r="I23" s="17">
        <f t="shared" si="10"/>
        <v>28563309.57</v>
      </c>
      <c r="J23" s="10">
        <f t="shared" si="10"/>
        <v>32877322.23</v>
      </c>
      <c r="K23" s="25">
        <f t="shared" si="10"/>
        <v>25035152.68</v>
      </c>
      <c r="L23" s="10">
        <f t="shared" si="10"/>
        <v>21714900</v>
      </c>
      <c r="M23" s="17">
        <f t="shared" si="10"/>
        <v>19927530</v>
      </c>
      <c r="N23" s="17">
        <f t="shared" ref="N23" si="11">SUM(N19:N22)</f>
        <v>19998164</v>
      </c>
      <c r="O23" s="13">
        <f>H23+I23+J23+M23+L23+K23+N23</f>
        <v>167516005.93000001</v>
      </c>
    </row>
    <row r="24" spans="1:15" ht="39.75" customHeight="1" x14ac:dyDescent="0.25">
      <c r="A24" s="41" t="s">
        <v>21</v>
      </c>
      <c r="B24" s="22" t="s">
        <v>17</v>
      </c>
      <c r="C24" s="6"/>
      <c r="D24" s="6"/>
      <c r="E24" s="6"/>
      <c r="F24" s="23"/>
      <c r="G24" s="23"/>
      <c r="H24" s="10"/>
      <c r="I24" s="17"/>
      <c r="J24" s="10"/>
      <c r="K24" s="25"/>
      <c r="L24" s="10"/>
      <c r="M24" s="17"/>
      <c r="N24" s="10"/>
      <c r="O24" s="13">
        <f t="shared" si="4"/>
        <v>0</v>
      </c>
    </row>
    <row r="25" spans="1:15" x14ac:dyDescent="0.25">
      <c r="A25" s="42"/>
      <c r="B25" s="4" t="s">
        <v>12</v>
      </c>
      <c r="C25" s="14">
        <v>901</v>
      </c>
      <c r="D25" s="15" t="s">
        <v>16</v>
      </c>
      <c r="E25" s="14">
        <v>2</v>
      </c>
      <c r="F25" s="16" t="s">
        <v>31</v>
      </c>
      <c r="G25" s="16" t="s">
        <v>31</v>
      </c>
      <c r="H25" s="10">
        <v>510922</v>
      </c>
      <c r="I25" s="17">
        <v>383191.2</v>
      </c>
      <c r="J25" s="10">
        <v>273708</v>
      </c>
      <c r="K25" s="25">
        <v>216767.46</v>
      </c>
      <c r="L25" s="25">
        <v>942343.5</v>
      </c>
      <c r="M25" s="25">
        <v>942343.5</v>
      </c>
      <c r="N25" s="25">
        <v>942343.5</v>
      </c>
      <c r="O25" s="13">
        <f t="shared" si="4"/>
        <v>3269275.66</v>
      </c>
    </row>
    <row r="26" spans="1:15" x14ac:dyDescent="0.25">
      <c r="A26" s="42"/>
      <c r="B26" s="4" t="s">
        <v>27</v>
      </c>
      <c r="C26" s="14">
        <v>901</v>
      </c>
      <c r="D26" s="15" t="s">
        <v>16</v>
      </c>
      <c r="E26" s="14">
        <v>2</v>
      </c>
      <c r="F26" s="16" t="s">
        <v>31</v>
      </c>
      <c r="G26" s="16" t="s">
        <v>31</v>
      </c>
      <c r="H26" s="10">
        <v>728954.29</v>
      </c>
      <c r="I26" s="17">
        <v>509497.82</v>
      </c>
      <c r="J26" s="10">
        <v>177076.36</v>
      </c>
      <c r="K26" s="25">
        <v>136101.4</v>
      </c>
      <c r="L26" s="25">
        <v>0</v>
      </c>
      <c r="M26" s="25">
        <v>0</v>
      </c>
      <c r="N26" s="25">
        <v>0</v>
      </c>
      <c r="O26" s="13">
        <f t="shared" si="4"/>
        <v>1551629.87</v>
      </c>
    </row>
    <row r="27" spans="1:15" x14ac:dyDescent="0.25">
      <c r="A27" s="42"/>
      <c r="B27" s="4" t="s">
        <v>25</v>
      </c>
      <c r="C27" s="14">
        <v>901</v>
      </c>
      <c r="D27" s="15" t="s">
        <v>16</v>
      </c>
      <c r="E27" s="14">
        <v>2</v>
      </c>
      <c r="F27" s="16" t="s">
        <v>31</v>
      </c>
      <c r="G27" s="16" t="s">
        <v>31</v>
      </c>
      <c r="H27" s="7">
        <v>548349.71</v>
      </c>
      <c r="I27" s="17">
        <v>448480.18</v>
      </c>
      <c r="J27" s="10">
        <v>507193.64</v>
      </c>
      <c r="K27" s="25">
        <v>405817.25</v>
      </c>
      <c r="L27" s="25">
        <v>0</v>
      </c>
      <c r="M27" s="25">
        <v>0</v>
      </c>
      <c r="N27" s="25">
        <v>0</v>
      </c>
      <c r="O27" s="13">
        <f t="shared" si="4"/>
        <v>1909840.7799999998</v>
      </c>
    </row>
    <row r="28" spans="1:15" x14ac:dyDescent="0.25">
      <c r="A28" s="42"/>
      <c r="B28" s="4" t="s">
        <v>13</v>
      </c>
      <c r="C28" s="14">
        <v>901</v>
      </c>
      <c r="D28" s="15" t="s">
        <v>16</v>
      </c>
      <c r="E28" s="14">
        <v>2</v>
      </c>
      <c r="F28" s="16" t="s">
        <v>31</v>
      </c>
      <c r="G28" s="16" t="s">
        <v>31</v>
      </c>
      <c r="H28" s="9" t="s">
        <v>11</v>
      </c>
      <c r="I28" s="20" t="s">
        <v>11</v>
      </c>
      <c r="J28" s="10">
        <v>0</v>
      </c>
      <c r="K28" s="25">
        <v>0</v>
      </c>
      <c r="L28" s="25">
        <v>0</v>
      </c>
      <c r="M28" s="25">
        <v>0</v>
      </c>
      <c r="N28" s="25">
        <v>0</v>
      </c>
      <c r="O28" s="13">
        <f t="shared" si="4"/>
        <v>0</v>
      </c>
    </row>
    <row r="29" spans="1:15" x14ac:dyDescent="0.25">
      <c r="A29" s="43"/>
      <c r="B29" s="5" t="s">
        <v>14</v>
      </c>
      <c r="C29" s="6" t="s">
        <v>0</v>
      </c>
      <c r="D29" s="6" t="s">
        <v>0</v>
      </c>
      <c r="E29" s="6" t="s">
        <v>0</v>
      </c>
      <c r="F29" s="6" t="s">
        <v>0</v>
      </c>
      <c r="G29" s="6" t="s">
        <v>0</v>
      </c>
      <c r="H29" s="10">
        <f t="shared" ref="H29:L29" si="12">SUM(H25:H28)</f>
        <v>1788226</v>
      </c>
      <c r="I29" s="17">
        <f t="shared" si="12"/>
        <v>1341169.2</v>
      </c>
      <c r="J29" s="10">
        <f t="shared" si="12"/>
        <v>957978</v>
      </c>
      <c r="K29" s="25">
        <f t="shared" si="12"/>
        <v>758686.11</v>
      </c>
      <c r="L29" s="10">
        <f t="shared" si="12"/>
        <v>942343.5</v>
      </c>
      <c r="M29" s="10">
        <f t="shared" ref="M29:N29" si="13">SUM(M25:M28)</f>
        <v>942343.5</v>
      </c>
      <c r="N29" s="10">
        <f t="shared" si="13"/>
        <v>942343.5</v>
      </c>
      <c r="O29" s="13">
        <f>H29+I29+J29+M29+L29+K29+N29</f>
        <v>7673089.8100000005</v>
      </c>
    </row>
  </sheetData>
  <mergeCells count="10">
    <mergeCell ref="A18:A23"/>
    <mergeCell ref="A24:A29"/>
    <mergeCell ref="A3:A4"/>
    <mergeCell ref="B3:B4"/>
    <mergeCell ref="A2:M2"/>
    <mergeCell ref="C3:G3"/>
    <mergeCell ref="A6:A11"/>
    <mergeCell ref="A12:A17"/>
    <mergeCell ref="K1:M1"/>
    <mergeCell ref="H3:N3"/>
  </mergeCells>
  <phoneticPr fontId="2" type="noConversion"/>
  <pageMargins left="0.39370078740157483" right="0.16" top="0.46" bottom="1.38" header="0.31496062992125984" footer="0.31496062992125984"/>
  <pageSetup paperSize="9" scale="64" orientation="landscape" r:id="rId1"/>
  <headerFooter>
    <oddFooter>&amp;C&amp;P из &amp;N</oddFooter>
  </headerFooter>
  <rowBreaks count="2" manualBreakCount="2">
    <brk id="11" max="13" man="1"/>
    <brk id="2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2021-04-08T06:20:11Z</cp:lastPrinted>
  <dcterms:created xsi:type="dcterms:W3CDTF">2006-09-16T00:00:00Z</dcterms:created>
  <dcterms:modified xsi:type="dcterms:W3CDTF">2022-11-14T06:42:09Z</dcterms:modified>
</cp:coreProperties>
</file>